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\obshaya\БЮДЖЕТ 2015\Изменения к бюджету на 28.05.2015\"/>
    </mc:Choice>
  </mc:AlternateContent>
  <bookViews>
    <workbookView xWindow="0" yWindow="0" windowWidth="1932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48" i="1" l="1"/>
  <c r="D46" i="1"/>
  <c r="D42" i="1"/>
  <c r="D40" i="1"/>
  <c r="D38" i="1"/>
  <c r="D36" i="1"/>
  <c r="D34" i="1"/>
  <c r="D32" i="1"/>
  <c r="D28" i="1"/>
  <c r="D24" i="1"/>
  <c r="D18" i="1"/>
  <c r="D13" i="1"/>
  <c r="D49" i="1" l="1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<sst xmlns="http://schemas.openxmlformats.org/spreadsheetml/2006/main" count="74" uniqueCount="63">
  <si>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</si>
  <si>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</si>
  <si>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</si>
  <si>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</si>
  <si>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</si>
  <si>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</si>
  <si>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</si>
  <si>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</si>
  <si>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</si>
  <si>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</si>
  <si>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</si>
  <si>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</si>
  <si>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</si>
  <si>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</si>
  <si>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</si>
  <si>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</si>
  <si>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</si>
  <si>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</si>
  <si>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</si>
  <si>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</si>
  <si>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</si>
  <si>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</si>
  <si>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</si>
  <si>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</si>
  <si>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</si>
  <si>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</si>
  <si>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</si>
  <si>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</si>
  <si>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</si>
  <si>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</si>
  <si>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</si>
  <si>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</si>
  <si>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</si>
  <si>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</si>
  <si>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</si>
  <si>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</si>
  <si>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</si>
  <si>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</si>
  <si>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</si>
  <si>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</si>
  <si>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</si>
  <si>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</si>
  <si>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</si>
  <si>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</si>
  <si>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</si>
  <si>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</si>
  <si>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</si>
  <si>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</si>
  <si>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</si>
  <si>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</si>
  <si>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</si>
  <si>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</si>
  <si>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</si>
  <si>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</si>
  <si>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</si>
  <si>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</si>
  <si>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</si>
  <si>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</si>
  <si>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</si>
  <si>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</si>
  <si>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</si>
  <si>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Приложение 11</t>
  </si>
  <si>
    <t>ГЦП «Охрана окружающей среды в г. Переславле-Залесском» на 2015-2017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</si>
</sst>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topLeftCell="A4" zoomScaleNormal="100" workbookViewId="0">
      <selection activeCell="D15" sqref="D15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 x14ac:dyDescent="0.3">
      <c r="A1" s="21" t="s">
        <v>61</v>
      </c>
      <c r="B1" s="21"/>
      <c r="C1" s="21"/>
      <c r="D1" s="21"/>
    </row>
    <row r="2" spans="1:4" ht="15.75" customHeight="1" x14ac:dyDescent="0.3">
      <c r="A2" s="22" t="s">
        <v>0</v>
      </c>
      <c r="B2" s="22"/>
      <c r="C2" s="22"/>
      <c r="D2" s="22"/>
    </row>
    <row r="3" spans="1:4" x14ac:dyDescent="0.3">
      <c r="A3" s="21" t="s">
        <v>60</v>
      </c>
      <c r="B3" s="21"/>
      <c r="C3" s="21"/>
      <c r="D3" s="21"/>
    </row>
    <row r="4" spans="1:4" ht="15.6" x14ac:dyDescent="0.3">
      <c r="A4" s="15"/>
      <c r="B4" s="15"/>
      <c r="C4" s="15"/>
      <c r="D4" s="15"/>
    </row>
    <row r="5" spans="1:4" ht="39.6" customHeight="1" x14ac:dyDescent="0.3">
      <c r="A5" s="23" t="s">
        <v>56</v>
      </c>
      <c r="B5" s="23"/>
      <c r="C5" s="23"/>
      <c r="D5" s="23"/>
    </row>
    <row r="6" spans="1:4" ht="14.4" customHeight="1" x14ac:dyDescent="0.3">
      <c r="A6" s="2"/>
      <c r="B6" s="2"/>
      <c r="C6" s="2"/>
      <c r="D6" s="16" t="s">
        <v>1</v>
      </c>
    </row>
    <row r="7" spans="1:4" ht="52.8" x14ac:dyDescent="0.3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 x14ac:dyDescent="0.3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3">
      <c r="A9" s="19" t="s">
        <v>5</v>
      </c>
      <c r="B9" s="20" t="s">
        <v>6</v>
      </c>
      <c r="C9" s="4" t="s">
        <v>7</v>
      </c>
      <c r="D9" s="5">
        <v>517721844</v>
      </c>
    </row>
    <row r="10" spans="1:4" ht="13.95" customHeight="1" x14ac:dyDescent="0.3">
      <c r="A10" s="19"/>
      <c r="B10" s="20"/>
      <c r="C10" s="4" t="s">
        <v>8</v>
      </c>
      <c r="D10" s="5">
        <v>7506925.4100000001</v>
      </c>
    </row>
    <row r="11" spans="1:4" ht="49.2" customHeight="1" x14ac:dyDescent="0.3">
      <c r="A11" s="19"/>
      <c r="B11" s="20"/>
      <c r="C11" s="4" t="s">
        <v>9</v>
      </c>
      <c r="D11" s="5">
        <v>878000</v>
      </c>
    </row>
    <row r="12" spans="1:4" ht="28.95" customHeight="1" x14ac:dyDescent="0.3">
      <c r="A12" s="19"/>
      <c r="B12" s="20"/>
      <c r="C12" s="4" t="s">
        <v>10</v>
      </c>
      <c r="D12" s="5">
        <v>1500000</v>
      </c>
    </row>
    <row r="13" spans="1:4" ht="16.95" customHeight="1" x14ac:dyDescent="0.3">
      <c r="A13" s="24" t="s">
        <v>11</v>
      </c>
      <c r="B13" s="25"/>
      <c r="C13" s="26"/>
      <c r="D13" s="11">
        <f>SUM(D9:D12)</f>
        <v>527606769.41000003</v>
      </c>
    </row>
    <row r="14" spans="1:4" ht="34.950000000000003" customHeight="1" x14ac:dyDescent="0.3">
      <c r="A14" s="19" t="s">
        <v>12</v>
      </c>
      <c r="B14" s="20" t="s">
        <v>13</v>
      </c>
      <c r="C14" s="4" t="s">
        <v>59</v>
      </c>
      <c r="D14" s="5">
        <f>219314780.7+1274</f>
        <v>219316054.69999999</v>
      </c>
    </row>
    <row r="15" spans="1:4" ht="29.4" customHeight="1" x14ac:dyDescent="0.3">
      <c r="A15" s="19"/>
      <c r="B15" s="20"/>
      <c r="C15" s="4" t="s">
        <v>14</v>
      </c>
      <c r="D15" s="5">
        <v>430000</v>
      </c>
    </row>
    <row r="16" spans="1:4" ht="41.4" customHeight="1" x14ac:dyDescent="0.3">
      <c r="A16" s="19"/>
      <c r="B16" s="20"/>
      <c r="C16" s="4" t="s">
        <v>15</v>
      </c>
      <c r="D16" s="5">
        <v>6956900</v>
      </c>
    </row>
    <row r="17" spans="1:4" ht="15" customHeight="1" x14ac:dyDescent="0.3">
      <c r="A17" s="19"/>
      <c r="B17" s="20"/>
      <c r="C17" s="4" t="s">
        <v>16</v>
      </c>
      <c r="D17" s="5">
        <v>1401200</v>
      </c>
    </row>
    <row r="18" spans="1:4" ht="15.6" customHeight="1" x14ac:dyDescent="0.3">
      <c r="A18" s="24" t="s">
        <v>11</v>
      </c>
      <c r="B18" s="25"/>
      <c r="C18" s="26"/>
      <c r="D18" s="11">
        <f>SUM(D14:D17)</f>
        <v>228104154.69999999</v>
      </c>
    </row>
    <row r="19" spans="1:4" ht="57" customHeight="1" x14ac:dyDescent="0.3">
      <c r="A19" s="19" t="s">
        <v>55</v>
      </c>
      <c r="B19" s="20" t="s">
        <v>54</v>
      </c>
      <c r="C19" s="4" t="s">
        <v>17</v>
      </c>
      <c r="D19" s="5">
        <v>4400000</v>
      </c>
    </row>
    <row r="20" spans="1:4" ht="71.400000000000006" customHeight="1" x14ac:dyDescent="0.3">
      <c r="A20" s="19"/>
      <c r="B20" s="20"/>
      <c r="C20" s="4" t="s">
        <v>18</v>
      </c>
      <c r="D20" s="5">
        <v>2170000</v>
      </c>
    </row>
    <row r="21" spans="1:4" ht="66" customHeight="1" x14ac:dyDescent="0.3">
      <c r="A21" s="19"/>
      <c r="B21" s="20"/>
      <c r="C21" s="17" t="s">
        <v>19</v>
      </c>
      <c r="D21" s="18">
        <v>9856839</v>
      </c>
    </row>
    <row r="22" spans="1:4" ht="53.4" customHeight="1" x14ac:dyDescent="0.3">
      <c r="A22" s="19"/>
      <c r="B22" s="20"/>
      <c r="C22" s="4" t="s">
        <v>20</v>
      </c>
      <c r="D22" s="18">
        <v>752325</v>
      </c>
    </row>
    <row r="23" spans="1:4" ht="55.95" customHeight="1" x14ac:dyDescent="0.3">
      <c r="A23" s="19"/>
      <c r="B23" s="20"/>
      <c r="C23" s="4" t="s">
        <v>21</v>
      </c>
      <c r="D23" s="18">
        <v>37442648.850000001</v>
      </c>
    </row>
    <row r="24" spans="1:4" ht="16.2" customHeight="1" x14ac:dyDescent="0.3">
      <c r="A24" s="24" t="s">
        <v>11</v>
      </c>
      <c r="B24" s="25"/>
      <c r="C24" s="26"/>
      <c r="D24" s="11">
        <f>SUM(D19:D23)</f>
        <v>54621812.850000001</v>
      </c>
    </row>
    <row r="25" spans="1:4" ht="38.4" customHeight="1" x14ac:dyDescent="0.3">
      <c r="A25" s="19" t="s">
        <v>22</v>
      </c>
      <c r="B25" s="20" t="s">
        <v>23</v>
      </c>
      <c r="C25" s="4" t="s">
        <v>24</v>
      </c>
      <c r="D25" s="5">
        <v>2003500</v>
      </c>
    </row>
    <row r="26" spans="1:4" ht="57.6" customHeight="1" x14ac:dyDescent="0.3">
      <c r="A26" s="19"/>
      <c r="B26" s="20"/>
      <c r="C26" s="4" t="s">
        <v>25</v>
      </c>
      <c r="D26" s="5">
        <v>348500</v>
      </c>
    </row>
    <row r="27" spans="1:4" ht="40.950000000000003" customHeight="1" x14ac:dyDescent="0.3">
      <c r="A27" s="19"/>
      <c r="B27" s="20"/>
      <c r="C27" s="4" t="s">
        <v>26</v>
      </c>
      <c r="D27" s="5">
        <v>263446</v>
      </c>
    </row>
    <row r="28" spans="1:4" ht="15.6" customHeight="1" x14ac:dyDescent="0.3">
      <c r="A28" s="24" t="s">
        <v>11</v>
      </c>
      <c r="B28" s="25"/>
      <c r="C28" s="26"/>
      <c r="D28" s="11">
        <f>SUM(D25:D27)</f>
        <v>2615446</v>
      </c>
    </row>
    <row r="29" spans="1:4" ht="25.95" customHeight="1" x14ac:dyDescent="0.3">
      <c r="A29" s="27" t="s">
        <v>27</v>
      </c>
      <c r="B29" s="29" t="s">
        <v>28</v>
      </c>
      <c r="C29" s="4" t="s">
        <v>29</v>
      </c>
      <c r="D29" s="5">
        <v>3646360</v>
      </c>
    </row>
    <row r="30" spans="1:4" ht="31.2" customHeight="1" x14ac:dyDescent="0.3">
      <c r="A30" s="28"/>
      <c r="B30" s="30"/>
      <c r="C30" s="4" t="s">
        <v>30</v>
      </c>
      <c r="D30" s="5">
        <v>32923316.59</v>
      </c>
    </row>
    <row r="31" spans="1:4" ht="33" customHeight="1" x14ac:dyDescent="0.3">
      <c r="A31" s="28"/>
      <c r="B31" s="30"/>
      <c r="C31" s="6" t="s">
        <v>31</v>
      </c>
      <c r="D31" s="5">
        <v>61097030</v>
      </c>
    </row>
    <row r="32" spans="1:4" ht="15" customHeight="1" x14ac:dyDescent="0.3">
      <c r="A32" s="24" t="s">
        <v>11</v>
      </c>
      <c r="B32" s="25"/>
      <c r="C32" s="26"/>
      <c r="D32" s="11">
        <f>SUM(D29:D31)</f>
        <v>97666706.590000004</v>
      </c>
    </row>
    <row r="33" spans="1:4" ht="67.2" customHeight="1" x14ac:dyDescent="0.3">
      <c r="A33" s="3" t="s">
        <v>32</v>
      </c>
      <c r="B33" s="7" t="s">
        <v>33</v>
      </c>
      <c r="C33" s="4" t="s">
        <v>57</v>
      </c>
      <c r="D33" s="5">
        <v>12000000</v>
      </c>
    </row>
    <row r="34" spans="1:4" ht="14.4" customHeight="1" x14ac:dyDescent="0.3">
      <c r="A34" s="24" t="s">
        <v>11</v>
      </c>
      <c r="B34" s="25"/>
      <c r="C34" s="26"/>
      <c r="D34" s="11">
        <f>SUM(D33)</f>
        <v>12000000</v>
      </c>
    </row>
    <row r="35" spans="1:4" ht="45.6" customHeight="1" x14ac:dyDescent="0.3">
      <c r="A35" s="6" t="s">
        <v>34</v>
      </c>
      <c r="B35" s="6" t="s">
        <v>35</v>
      </c>
      <c r="C35" s="6" t="s">
        <v>36</v>
      </c>
      <c r="D35" s="5">
        <v>52937650</v>
      </c>
    </row>
    <row r="36" spans="1:4" ht="13.95" customHeight="1" x14ac:dyDescent="0.3">
      <c r="A36" s="24" t="s">
        <v>11</v>
      </c>
      <c r="B36" s="25"/>
      <c r="C36" s="26"/>
      <c r="D36" s="11">
        <f>SUM(D35)</f>
        <v>52937650</v>
      </c>
    </row>
    <row r="37" spans="1:4" ht="63.6" customHeight="1" x14ac:dyDescent="0.3">
      <c r="A37" s="6" t="s">
        <v>37</v>
      </c>
      <c r="B37" s="6" t="s">
        <v>38</v>
      </c>
      <c r="C37" s="6" t="s">
        <v>39</v>
      </c>
      <c r="D37" s="5">
        <v>200000</v>
      </c>
    </row>
    <row r="38" spans="1:4" ht="15.6" customHeight="1" x14ac:dyDescent="0.3">
      <c r="A38" s="24" t="s">
        <v>11</v>
      </c>
      <c r="B38" s="25"/>
      <c r="C38" s="26"/>
      <c r="D38" s="11">
        <f>SUM(D37)</f>
        <v>200000</v>
      </c>
    </row>
    <row r="39" spans="1:4" ht="33" customHeight="1" x14ac:dyDescent="0.3">
      <c r="A39" s="6" t="s">
        <v>40</v>
      </c>
      <c r="B39" s="6" t="s">
        <v>41</v>
      </c>
      <c r="C39" s="6" t="s">
        <v>42</v>
      </c>
      <c r="D39" s="5">
        <v>1000000</v>
      </c>
    </row>
    <row r="40" spans="1:4" ht="15" customHeight="1" x14ac:dyDescent="0.3">
      <c r="A40" s="24" t="s">
        <v>11</v>
      </c>
      <c r="B40" s="25"/>
      <c r="C40" s="26"/>
      <c r="D40" s="11">
        <f>SUM(D39)</f>
        <v>1000000</v>
      </c>
    </row>
    <row r="41" spans="1:4" ht="45" customHeight="1" x14ac:dyDescent="0.3">
      <c r="A41" s="6" t="s">
        <v>43</v>
      </c>
      <c r="B41" s="6" t="s">
        <v>44</v>
      </c>
      <c r="C41" s="6" t="s">
        <v>62</v>
      </c>
      <c r="D41" s="5">
        <v>2839451</v>
      </c>
    </row>
    <row r="42" spans="1:4" ht="14.4" customHeight="1" x14ac:dyDescent="0.3">
      <c r="A42" s="24" t="s">
        <v>11</v>
      </c>
      <c r="B42" s="25"/>
      <c r="C42" s="26"/>
      <c r="D42" s="11">
        <f>SUM(D41)</f>
        <v>2839451</v>
      </c>
    </row>
    <row r="43" spans="1:4" ht="43.2" customHeight="1" x14ac:dyDescent="0.3">
      <c r="A43" s="31" t="s">
        <v>45</v>
      </c>
      <c r="B43" s="29" t="s">
        <v>46</v>
      </c>
      <c r="C43" s="8" t="s">
        <v>47</v>
      </c>
      <c r="D43" s="5">
        <v>1245000</v>
      </c>
    </row>
    <row r="44" spans="1:4" s="9" customFormat="1" ht="45.6" customHeight="1" x14ac:dyDescent="0.3">
      <c r="A44" s="32"/>
      <c r="B44" s="30"/>
      <c r="C44" s="8" t="s">
        <v>58</v>
      </c>
      <c r="D44" s="5">
        <v>20321970</v>
      </c>
    </row>
    <row r="45" spans="1:4" s="9" customFormat="1" ht="93.6" customHeight="1" x14ac:dyDescent="0.3">
      <c r="A45" s="33"/>
      <c r="B45" s="34"/>
      <c r="C45" s="8" t="s">
        <v>48</v>
      </c>
      <c r="D45" s="5">
        <v>302300</v>
      </c>
    </row>
    <row r="46" spans="1:4" ht="15" customHeight="1" x14ac:dyDescent="0.3">
      <c r="A46" s="24" t="s">
        <v>11</v>
      </c>
      <c r="B46" s="25"/>
      <c r="C46" s="26"/>
      <c r="D46" s="11">
        <f>SUM(D43:D45)</f>
        <v>21869270</v>
      </c>
    </row>
    <row r="47" spans="1:4" ht="47.4" customHeight="1" x14ac:dyDescent="0.3">
      <c r="A47" s="3" t="s">
        <v>49</v>
      </c>
      <c r="B47" s="7" t="s">
        <v>50</v>
      </c>
      <c r="C47" s="4" t="s">
        <v>51</v>
      </c>
      <c r="D47" s="5">
        <v>88588983</v>
      </c>
    </row>
    <row r="48" spans="1:4" s="10" customFormat="1" thickBot="1" x14ac:dyDescent="0.3">
      <c r="A48" s="35" t="s">
        <v>11</v>
      </c>
      <c r="B48" s="36"/>
      <c r="C48" s="37"/>
      <c r="D48" s="12">
        <f>SUM(D47)</f>
        <v>88588983</v>
      </c>
    </row>
    <row r="49" spans="1:4" ht="14.4" thickBot="1" x14ac:dyDescent="0.35">
      <c r="A49" s="38" t="s">
        <v>52</v>
      </c>
      <c r="B49" s="38"/>
      <c r="C49" s="38"/>
      <c r="D49" s="13">
        <f>D13+D18+D24+D28+D32+D34+D36+D38+D40+D42+D46+D48</f>
        <v>1090050243.5500002</v>
      </c>
    </row>
  </sheetData>
  <mergeCells count="29">
    <mergeCell ref="A43:A45"/>
    <mergeCell ref="B43:B45"/>
    <mergeCell ref="A46:C46"/>
    <mergeCell ref="A48:C48"/>
    <mergeCell ref="A49:C49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13:C13"/>
    <mergeCell ref="A14:A17"/>
    <mergeCell ref="B14:B17"/>
    <mergeCell ref="A18:C18"/>
    <mergeCell ref="A19:A23"/>
    <mergeCell ref="B19:B23"/>
    <mergeCell ref="A9:A12"/>
    <mergeCell ref="B9:B12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2015-05-20T04:45:22Z</cp:lastPrinted>
  <dcterms:created xsi:type="dcterms:W3CDTF">2014-10-25T10:03:20Z</dcterms:created>
  <dcterms:modified xsi:type="dcterms:W3CDTF">2015-05-20T04:54:12Z</dcterms:modified>
</cp:coreProperties>
</file>